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95" windowHeight="8700"/>
  </bookViews>
  <sheets>
    <sheet name="Schema offerta economica" sheetId="4" r:id="rId1"/>
  </sheets>
  <calcPr calcId="145621"/>
</workbook>
</file>

<file path=xl/calcChain.xml><?xml version="1.0" encoding="utf-8"?>
<calcChain xmlns="http://schemas.openxmlformats.org/spreadsheetml/2006/main">
  <c r="H44" i="4" l="1"/>
  <c r="F41" i="4"/>
  <c r="H41" i="4" s="1"/>
  <c r="F40" i="4"/>
  <c r="H40" i="4" s="1"/>
  <c r="F39" i="4"/>
  <c r="H39" i="4" s="1"/>
  <c r="F38" i="4"/>
  <c r="H38" i="4" s="1"/>
  <c r="D37" i="4"/>
  <c r="F32" i="4"/>
  <c r="H32" i="4" s="1"/>
  <c r="E31" i="4"/>
  <c r="F31" i="4" s="1"/>
  <c r="H31" i="4" s="1"/>
  <c r="D30" i="4"/>
  <c r="E30" i="4" s="1"/>
  <c r="F30" i="4" s="1"/>
  <c r="H30" i="4" s="1"/>
  <c r="F29" i="4"/>
  <c r="H29" i="4" s="1"/>
  <c r="H33" i="4" l="1"/>
  <c r="E37" i="4"/>
  <c r="F37" i="4" s="1"/>
  <c r="H37" i="4" s="1"/>
  <c r="H42" i="4" s="1"/>
</calcChain>
</file>

<file path=xl/sharedStrings.xml><?xml version="1.0" encoding="utf-8"?>
<sst xmlns="http://schemas.openxmlformats.org/spreadsheetml/2006/main" count="89" uniqueCount="84">
  <si>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</si>
  <si>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</si>
  <si>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</si>
  <si>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</si>
  <si>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</si>
  <si>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</si>
  <si>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</si>
  <si>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indexed="8"/>
        <rFont val="Arial"/>
        <family val="2"/>
      </rPr>
      <t>titolare/legale rappresentante</t>
    </r>
  </si>
  <si>
    <r>
      <t xml:space="preserve">□ </t>
    </r>
    <r>
      <rPr>
        <b/>
        <sz val="12"/>
        <color indexed="8"/>
        <rFont val="Arial"/>
        <family val="2"/>
      </rPr>
      <t>institore</t>
    </r>
  </si>
  <si>
    <r>
      <t xml:space="preserve">□ </t>
    </r>
    <r>
      <rPr>
        <b/>
        <sz val="12"/>
        <color indexed="8"/>
        <rFont val="Arial"/>
        <family val="2"/>
      </rPr>
      <t>procuratore</t>
    </r>
    <r>
      <rPr>
        <sz val="12"/>
        <color indexed="8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</si>
  <si>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indexed="8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</si>
  <si>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</si>
  <si>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</si>
  <si>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</si>
  <si>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</si>
  <si>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</si>
  <si>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</si>
  <si>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t>- che si impegna a mantenere valida l’offerta per il periodo indicato nei documenti di gara;</t>
  </si>
  <si>
    <t>Letto, confermato e sottoscritto.</t>
  </si>
  <si>
    <t xml:space="preserve">Luogo e data: ___________________                                                                                          </t>
  </si>
  <si>
    <t>FIRMA APPOSTA DIGITALMENTE SUL FILE FORMATO ".PDF" [1]</t>
  </si>
  <si>
    <t>Note: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</si>
  <si>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</si>
  <si>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t>Infine, DICHIARA:</t>
  </si>
  <si>
    <r>
      <rPr>
        <b/>
        <sz val="10"/>
        <rFont val="Arial"/>
        <family val="2"/>
      </rPr>
      <t>[1]</t>
    </r>
    <r>
      <rPr>
        <sz val="10"/>
        <rFont val="Arial"/>
        <family val="2"/>
      </rPr>
      <t xml:space="preserve"> Per l'indicazione dei soggetti che devono sottoscrivere la presente offerta, si vedano le specifiche contenute nel Disciplinare di gara articoli 13, 15.1 e 17.</t>
    </r>
  </si>
  <si>
    <t>dettaglio "OFFERTA ECONOMICA"</t>
  </si>
  <si>
    <t>DETTAGLIA</t>
  </si>
  <si>
    <r>
      <rPr>
        <b/>
        <sz val="10"/>
        <rFont val="Arial"/>
        <family val="2"/>
      </rPr>
      <t xml:space="preserve">[1] e [2] </t>
    </r>
    <r>
      <rPr>
        <sz val="10"/>
        <rFont val="Arial"/>
        <family val="2"/>
      </rPr>
      <t>Le celle evidenziate in verde devono essere compilate a cura dell'operatore economico offerente secondo le indicazioni riportate nei documenti di gara e nel presente schema di offerta.</t>
    </r>
  </si>
  <si>
    <t>I canoni e i prezzi si intendono onnicomprensivi di tutti gli oneri previsti dagli atti di gara.</t>
  </si>
  <si>
    <t>- che l'aliquota Iva applicata/che il regime Iva è la/il seguente: ____________</t>
  </si>
  <si>
    <r>
      <t>n. tel. ______________________ e-mail ____________________P.E.C.__________________</t>
    </r>
    <r>
      <rPr>
        <b/>
        <sz val="12"/>
        <color indexed="8"/>
        <rFont val="Arial"/>
        <family val="2"/>
      </rPr>
      <t>[1]</t>
    </r>
  </si>
  <si>
    <t>DESCRIZIONE</t>
  </si>
  <si>
    <t>IMPORTO senza Iva Euro</t>
  </si>
  <si>
    <t>SCHEMA DI OFFERTA ECONOMICA</t>
  </si>
  <si>
    <t>ALLEGATO n. 4 al Disciplinare di gara</t>
  </si>
  <si>
    <r>
      <t>LA SEGUENTE QUOTAZIONE</t>
    </r>
    <r>
      <rPr>
        <b/>
        <sz val="12"/>
        <color indexed="8"/>
        <rFont val="Arial"/>
        <family val="2"/>
      </rPr>
      <t xml:space="preserve"> [2]:</t>
    </r>
  </si>
  <si>
    <t xml:space="preserve">PERSONALE                                                                                                                                                                                                         </t>
  </si>
  <si>
    <t>Livello Inquadramento</t>
  </si>
  <si>
    <t>(indicare le qualifiche professionali che verranno utilizzate per l'espletamento del servizio)</t>
  </si>
  <si>
    <t>TOTALE</t>
  </si>
  <si>
    <t>N. operatori</t>
  </si>
  <si>
    <t>COSTO DELLA MANODOPERA TRIENNALE</t>
  </si>
  <si>
    <t>DETTAGLIA, infine, il costo della manodopera triennale</t>
  </si>
  <si>
    <t>Ore triennali  stimate</t>
  </si>
  <si>
    <t>CCNL di riferimento</t>
  </si>
  <si>
    <t>Costo orario, senza Iva</t>
  </si>
  <si>
    <t>Costo complessivo triennale, senza Iva</t>
  </si>
  <si>
    <t>A</t>
  </si>
  <si>
    <t>B</t>
  </si>
  <si>
    <t>C</t>
  </si>
  <si>
    <t>Primo anno Quantità espressa in metri lineari</t>
  </si>
  <si>
    <t>Secondo anno Quantità espressa in metri lineari</t>
  </si>
  <si>
    <t>Terzo anno Quantità espressa in metri lineari</t>
  </si>
  <si>
    <t>Quantità totale espressa in metri lineari</t>
  </si>
  <si>
    <t>Importo unitario offerto a metro lineare senza Iva, Euro</t>
  </si>
  <si>
    <t>Importo totale offerto senza Iva, Euro  (A * B)</t>
  </si>
  <si>
    <t>Descafallatura storico (solo per il primo anno)</t>
  </si>
  <si>
    <t>Custodia dello storico</t>
  </si>
  <si>
    <t xml:space="preserve">Catalogazione di altra documentazione </t>
  </si>
  <si>
    <t>Sub Totale 1</t>
  </si>
  <si>
    <t>Primo anno Quantità espressa in       numero cartelle</t>
  </si>
  <si>
    <t>Secondo anno Quantità  espressa in numero cartelle</t>
  </si>
  <si>
    <t>Terzo anno Quantità espressa in numero cartelle</t>
  </si>
  <si>
    <t>Quantità totale espressa in numero cartelle</t>
  </si>
  <si>
    <t>Importo unitario offerto a cartella senza Iva, Euro</t>
  </si>
  <si>
    <t>Importo totale offerto senza Iva, Euro (A * B)</t>
  </si>
  <si>
    <t>Costo unitario digitalizzazione singola cartella e trasmissione telematica in 7 giorni</t>
  </si>
  <si>
    <t>Costo unitario digitalizzazione singola cartella e trasmissione telematica in 4 ore</t>
  </si>
  <si>
    <t xml:space="preserve">Servizo di recapito con procedura ordinaria </t>
  </si>
  <si>
    <r>
      <t xml:space="preserve">Servizo di recapito </t>
    </r>
    <r>
      <rPr>
        <sz val="12"/>
        <color indexed="63"/>
        <rFont val="Calibri"/>
        <family val="2"/>
      </rPr>
      <t xml:space="preserve">con procedura d’urgenza </t>
    </r>
  </si>
  <si>
    <r>
      <t xml:space="preserve">Servizo di recapito </t>
    </r>
    <r>
      <rPr>
        <sz val="12"/>
        <color indexed="63"/>
        <rFont val="Calibri"/>
        <family val="2"/>
      </rPr>
      <t>con procedura d’emergenza - modalità trasmissione  telematica</t>
    </r>
  </si>
  <si>
    <t>Sub Totale 2</t>
  </si>
  <si>
    <t>1.</t>
  </si>
  <si>
    <t>2.</t>
  </si>
  <si>
    <t>3.</t>
  </si>
  <si>
    <t>l' "OFFERTA ECONOMICA COMPLESSIVA" punto 3., riportata nel rigo precedente, nelle seguenti voci [2]:</t>
  </si>
  <si>
    <t>Custodia del nuovo (decremento dal terzo anno considerati gli effetti della cartella clinica digitale)</t>
  </si>
  <si>
    <t>"OFFERTA ECONOMICA COMPLESSIVA" (Importo 1. + Importo 2.) triennale per l'esecuzione del servizio, senza Iva. Tale importo deve corrispondere al valore indicato nel campo grigio dell'offerta di sistema Sintel, non modificabile e di sola consultazione.</t>
  </si>
  <si>
    <t>- "di cui costi della sicurezza afferenti l'attività svolta dall'operatore economico". Tale importo triennale, senza Iva, va riportato a sistema Sintel nell'omonimo campo</t>
  </si>
  <si>
    <t>- "di cui costi del personale" dell'operatore economico. Tale importo triennale, senza Iva, va riportata a sistema Sintel nell'omonimo campo</t>
  </si>
  <si>
    <t>- "costi della sicurezza derivanti da interferenza", legati dal DUVRI. Tale importo triennale, senza Iva, va riportata a sistema Sintel nell'omonimo campo e deve corrispondere all'importo indicato al precedente punto 2.</t>
  </si>
  <si>
    <t>"OFFERTA ECONOMICA" (Sub Totale 1 + Sub Totale 2) triennale per l'esecuzione del servizio, senza Iva e senza "costi della sicurezza derivanti da  interferenza", legati al DUVRI. Tale importo triennale va riportato a sistema Sintel nell'omonimo campo "OFFERTA ECONOMICA"</t>
  </si>
  <si>
    <t>"COSTI DELLA SICUREZZA DERIVANTI DA INTERFERENZA", legati al DUVRI, importo triennale, non soggetto a ribasso e non modificabile, senza Iva</t>
  </si>
  <si>
    <r>
      <t xml:space="preserve">procedura aperta telematica per l’appalto del servizio di gestione dell'archivio di documentazione sanitaria dell'Azienda ULSS n. 2 Marca trevigiana, per il periodo di 36 mesi. </t>
    </r>
    <r>
      <rPr>
        <b/>
        <sz val="10"/>
        <rFont val="Arial"/>
        <family val="2"/>
      </rPr>
      <t>CIG n.: 85257317C9.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</si>
</sst>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63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/>
    <xf numFmtId="0" fontId="4" fillId="0" borderId="0" xfId="0" applyFont="1" applyBorder="1" applyAlignme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 indent="5"/>
    </xf>
    <xf numFmtId="0" fontId="12" fillId="0" borderId="0" xfId="0" applyFont="1" applyAlignment="1">
      <alignment vertical="center"/>
    </xf>
    <xf numFmtId="0" fontId="11" fillId="0" borderId="0" xfId="0" quotePrefix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vertical="center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14" fillId="2" borderId="0" xfId="0" applyFont="1" applyFill="1" applyAlignment="1">
      <alignment vertical="center"/>
    </xf>
    <xf numFmtId="0" fontId="10" fillId="2" borderId="0" xfId="0" applyFont="1" applyFill="1"/>
    <xf numFmtId="0" fontId="0" fillId="2" borderId="0" xfId="0" applyFill="1" applyAlignment="1">
      <alignment wrapText="1"/>
    </xf>
    <xf numFmtId="0" fontId="11" fillId="2" borderId="0" xfId="0" quotePrefix="1" applyFont="1" applyFill="1" applyAlignment="1">
      <alignment vertical="center"/>
    </xf>
    <xf numFmtId="0" fontId="10" fillId="2" borderId="0" xfId="0" quotePrefix="1" applyFont="1" applyFill="1" applyAlignment="1">
      <alignment vertical="center"/>
    </xf>
    <xf numFmtId="43" fontId="5" fillId="2" borderId="5" xfId="1" applyFont="1" applyFill="1" applyBorder="1" applyAlignment="1">
      <alignment horizontal="right"/>
    </xf>
    <xf numFmtId="43" fontId="5" fillId="2" borderId="4" xfId="1" applyFont="1" applyFill="1" applyBorder="1" applyAlignment="1">
      <alignment horizontal="right"/>
    </xf>
    <xf numFmtId="0" fontId="0" fillId="0" borderId="4" xfId="0" applyBorder="1"/>
    <xf numFmtId="0" fontId="9" fillId="0" borderId="0" xfId="0" applyFont="1" applyBorder="1" applyAlignment="1">
      <alignment vertical="center"/>
    </xf>
    <xf numFmtId="164" fontId="15" fillId="0" borderId="4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164" fontId="15" fillId="0" borderId="0" xfId="0" quotePrefix="1" applyNumberFormat="1" applyFont="1" applyFill="1" applyBorder="1" applyAlignment="1">
      <alignment horizontal="justify" vertical="justify" wrapText="1"/>
    </xf>
    <xf numFmtId="164" fontId="5" fillId="0" borderId="0" xfId="1" applyNumberFormat="1" applyFont="1" applyFill="1" applyBorder="1" applyAlignment="1">
      <alignment horizontal="right" vertical="center"/>
    </xf>
    <xf numFmtId="0" fontId="17" fillId="3" borderId="4" xfId="0" applyFont="1" applyFill="1" applyBorder="1" applyAlignment="1">
      <alignment horizontal="center" vertical="center" wrapText="1"/>
    </xf>
    <xf numFmtId="4" fontId="17" fillId="3" borderId="4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0" fontId="0" fillId="2" borderId="4" xfId="0" applyFill="1" applyBorder="1"/>
    <xf numFmtId="0" fontId="18" fillId="2" borderId="5" xfId="0" applyFont="1" applyFill="1" applyBorder="1"/>
    <xf numFmtId="0" fontId="18" fillId="2" borderId="4" xfId="0" applyFont="1" applyFill="1" applyBorder="1"/>
    <xf numFmtId="3" fontId="17" fillId="2" borderId="4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4" fontId="17" fillId="2" borderId="4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4" fontId="19" fillId="0" borderId="5" xfId="2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21" fillId="4" borderId="4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49" fontId="0" fillId="4" borderId="4" xfId="0" applyNumberFormat="1" applyFont="1" applyFill="1" applyBorder="1" applyAlignment="1">
      <alignment wrapText="1"/>
    </xf>
    <xf numFmtId="3" fontId="22" fillId="0" borderId="4" xfId="0" applyNumberFormat="1" applyFont="1" applyBorder="1"/>
    <xf numFmtId="3" fontId="23" fillId="0" borderId="4" xfId="0" applyNumberFormat="1" applyFont="1" applyBorder="1"/>
    <xf numFmtId="3" fontId="22" fillId="0" borderId="4" xfId="0" applyNumberFormat="1" applyFont="1" applyBorder="1" applyAlignment="1">
      <alignment vertical="center"/>
    </xf>
    <xf numFmtId="3" fontId="22" fillId="0" borderId="4" xfId="0" applyNumberFormat="1" applyFont="1" applyFill="1" applyBorder="1"/>
    <xf numFmtId="49" fontId="21" fillId="4" borderId="0" xfId="0" applyNumberFormat="1" applyFont="1" applyFill="1" applyBorder="1" applyAlignment="1">
      <alignment wrapText="1"/>
    </xf>
    <xf numFmtId="3" fontId="23" fillId="0" borderId="0" xfId="0" applyNumberFormat="1" applyFont="1" applyBorder="1"/>
    <xf numFmtId="3" fontId="23" fillId="0" borderId="0" xfId="0" applyNumberFormat="1" applyFont="1" applyFill="1" applyBorder="1"/>
    <xf numFmtId="43" fontId="21" fillId="0" borderId="0" xfId="1" applyFont="1" applyBorder="1"/>
    <xf numFmtId="43" fontId="0" fillId="0" borderId="0" xfId="0" applyNumberFormat="1" applyBorder="1"/>
    <xf numFmtId="49" fontId="21" fillId="4" borderId="4" xfId="0" applyNumberFormat="1" applyFont="1" applyFill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 wrapText="1"/>
    </xf>
    <xf numFmtId="49" fontId="22" fillId="4" borderId="4" xfId="0" applyNumberFormat="1" applyFont="1" applyFill="1" applyBorder="1" applyAlignment="1">
      <alignment wrapText="1"/>
    </xf>
    <xf numFmtId="3" fontId="0" fillId="0" borderId="4" xfId="0" applyNumberFormat="1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164" fontId="0" fillId="0" borderId="0" xfId="0" applyNumberFormat="1"/>
    <xf numFmtId="43" fontId="0" fillId="2" borderId="4" xfId="1" applyFont="1" applyFill="1" applyBorder="1" applyAlignment="1">
      <alignment vertical="center"/>
    </xf>
    <xf numFmtId="43" fontId="0" fillId="2" borderId="4" xfId="0" applyNumberFormat="1" applyFill="1" applyBorder="1"/>
    <xf numFmtId="0" fontId="21" fillId="0" borderId="0" xfId="0" applyFont="1" applyBorder="1" applyAlignment="1">
      <alignment horizontal="left" vertical="center" wrapText="1"/>
    </xf>
    <xf numFmtId="43" fontId="21" fillId="0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3" fontId="21" fillId="0" borderId="4" xfId="1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5" fillId="2" borderId="4" xfId="0" applyFont="1" applyFill="1" applyBorder="1" applyAlignment="1">
      <alignment vertical="center" wrapText="1"/>
    </xf>
    <xf numFmtId="0" fontId="0" fillId="0" borderId="3" xfId="0" applyBorder="1"/>
    <xf numFmtId="43" fontId="21" fillId="2" borderId="4" xfId="0" applyNumberFormat="1" applyFont="1" applyFill="1" applyBorder="1" applyAlignment="1">
      <alignment horizontal="center" vertical="center"/>
    </xf>
    <xf numFmtId="164" fontId="26" fillId="0" borderId="4" xfId="0" quotePrefix="1" applyNumberFormat="1" applyFont="1" applyFill="1" applyBorder="1" applyAlignment="1">
      <alignment horizontal="justify" vertical="justify" wrapText="1"/>
    </xf>
    <xf numFmtId="0" fontId="12" fillId="0" borderId="4" xfId="0" applyFont="1" applyBorder="1" applyAlignment="1">
      <alignment horizontal="center" vertical="center"/>
    </xf>
    <xf numFmtId="0" fontId="25" fillId="0" borderId="13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2" borderId="0" xfId="0" applyFont="1" applyFill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26" fillId="0" borderId="1" xfId="0" quotePrefix="1" applyNumberFormat="1" applyFont="1" applyFill="1" applyBorder="1" applyAlignment="1">
      <alignment horizontal="justify" vertical="justify" wrapText="1"/>
    </xf>
    <xf numFmtId="164" fontId="26" fillId="0" borderId="2" xfId="0" quotePrefix="1" applyNumberFormat="1" applyFont="1" applyFill="1" applyBorder="1" applyAlignment="1">
      <alignment horizontal="justify" vertical="justify" wrapText="1"/>
    </xf>
    <xf numFmtId="164" fontId="26" fillId="0" borderId="3" xfId="0" quotePrefix="1" applyNumberFormat="1" applyFont="1" applyFill="1" applyBorder="1" applyAlignment="1">
      <alignment horizontal="justify" vertical="justify" wrapText="1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topLeftCell="A91" workbookViewId="0">
      <selection activeCell="C100" sqref="C100"/>
    </sheetView>
  </sheetViews>
  <sheetFormatPr defaultRowHeight="12.75" x14ac:dyDescent="0.2"/>
  <cols>
    <col min="1" max="1" width="11.85546875" customWidth="1"/>
    <col min="2" max="2" width="62.28515625" style="2" customWidth="1"/>
    <col min="3" max="3" width="17.140625" customWidth="1"/>
    <col min="4" max="4" width="14.5703125" style="2" customWidth="1"/>
    <col min="5" max="5" width="15.7109375" customWidth="1"/>
    <col min="6" max="7" width="16" customWidth="1"/>
    <col min="8" max="8" width="14.5703125" customWidth="1"/>
  </cols>
  <sheetData>
    <row r="1" spans="1:6" ht="15.75" x14ac:dyDescent="0.2">
      <c r="B1"/>
      <c r="D1" s="47" t="s">
        <v>34</v>
      </c>
      <c r="E1" s="25"/>
      <c r="F1" s="77"/>
    </row>
    <row r="2" spans="1:6" ht="20.25" x14ac:dyDescent="0.2">
      <c r="B2"/>
      <c r="D2" s="26"/>
      <c r="E2" s="1"/>
    </row>
    <row r="3" spans="1:6" ht="15.75" x14ac:dyDescent="0.25">
      <c r="A3" s="98" t="s">
        <v>33</v>
      </c>
      <c r="B3" s="99"/>
      <c r="C3" s="99"/>
      <c r="D3" s="100"/>
    </row>
    <row r="4" spans="1:6" x14ac:dyDescent="0.2">
      <c r="B4" s="6"/>
      <c r="C4" s="5"/>
    </row>
    <row r="5" spans="1:6" ht="38.25" customHeight="1" x14ac:dyDescent="0.2">
      <c r="A5" s="7" t="s">
        <v>0</v>
      </c>
      <c r="B5" s="101" t="s">
        <v>83</v>
      </c>
      <c r="C5" s="101"/>
      <c r="D5" s="101"/>
    </row>
    <row r="6" spans="1:6" x14ac:dyDescent="0.2">
      <c r="B6" s="8"/>
      <c r="C6" s="5"/>
    </row>
    <row r="7" spans="1:6" ht="15" x14ac:dyDescent="0.2">
      <c r="A7" s="18" t="s">
        <v>1</v>
      </c>
      <c r="B7" s="19"/>
      <c r="C7" s="19"/>
      <c r="D7" s="20"/>
    </row>
    <row r="8" spans="1:6" ht="15" x14ac:dyDescent="0.2">
      <c r="A8" s="18" t="s">
        <v>2</v>
      </c>
      <c r="B8" s="19"/>
      <c r="C8" s="19"/>
      <c r="D8" s="20"/>
    </row>
    <row r="9" spans="1:6" ht="15" x14ac:dyDescent="0.2">
      <c r="A9" s="18" t="s">
        <v>3</v>
      </c>
      <c r="B9" s="19"/>
      <c r="C9" s="19"/>
      <c r="D9" s="20"/>
    </row>
    <row r="10" spans="1:6" ht="15" x14ac:dyDescent="0.2">
      <c r="A10" s="18" t="s">
        <v>4</v>
      </c>
      <c r="B10" s="19"/>
      <c r="C10" s="19"/>
      <c r="D10" s="20"/>
    </row>
    <row r="11" spans="1:6" ht="15" x14ac:dyDescent="0.2">
      <c r="A11" s="18" t="s">
        <v>5</v>
      </c>
      <c r="B11" s="19"/>
      <c r="C11" s="19"/>
      <c r="D11" s="20"/>
    </row>
    <row r="12" spans="1:6" ht="15" x14ac:dyDescent="0.2">
      <c r="A12" s="18" t="s">
        <v>6</v>
      </c>
      <c r="B12" s="19"/>
      <c r="C12" s="19"/>
      <c r="D12" s="20"/>
    </row>
    <row r="13" spans="1:6" ht="15.75" x14ac:dyDescent="0.2">
      <c r="A13" s="18" t="s">
        <v>7</v>
      </c>
      <c r="B13" s="19"/>
      <c r="C13" s="19"/>
      <c r="D13" s="20"/>
    </row>
    <row r="14" spans="1:6" ht="15.75" x14ac:dyDescent="0.2">
      <c r="A14" s="18" t="s">
        <v>8</v>
      </c>
      <c r="B14" s="19"/>
      <c r="C14" s="19"/>
      <c r="D14" s="20"/>
    </row>
    <row r="15" spans="1:6" ht="15.75" x14ac:dyDescent="0.2">
      <c r="A15" s="18" t="s">
        <v>9</v>
      </c>
      <c r="B15" s="19"/>
      <c r="C15" s="19"/>
      <c r="D15" s="20"/>
    </row>
    <row r="16" spans="1:6" ht="15" x14ac:dyDescent="0.2">
      <c r="A16" s="18" t="s">
        <v>10</v>
      </c>
      <c r="B16" s="19"/>
      <c r="C16" s="19"/>
      <c r="D16" s="20"/>
    </row>
    <row r="17" spans="1:8" ht="15" x14ac:dyDescent="0.2">
      <c r="A17" s="18" t="s">
        <v>11</v>
      </c>
      <c r="B17" s="19"/>
      <c r="C17" s="19"/>
      <c r="D17" s="20"/>
    </row>
    <row r="18" spans="1:8" ht="15" x14ac:dyDescent="0.2">
      <c r="A18" s="18" t="s">
        <v>12</v>
      </c>
      <c r="B18" s="19"/>
      <c r="C18" s="19"/>
      <c r="D18" s="20"/>
    </row>
    <row r="19" spans="1:8" ht="15" x14ac:dyDescent="0.2">
      <c r="A19" s="18" t="s">
        <v>13</v>
      </c>
      <c r="B19" s="19"/>
      <c r="C19" s="19"/>
      <c r="D19" s="20"/>
    </row>
    <row r="20" spans="1:8" ht="15" x14ac:dyDescent="0.2">
      <c r="A20" s="18" t="s">
        <v>14</v>
      </c>
      <c r="B20" s="19"/>
      <c r="C20" s="19"/>
      <c r="D20" s="20"/>
    </row>
    <row r="21" spans="1:8" ht="15" x14ac:dyDescent="0.2">
      <c r="A21" s="18" t="s">
        <v>15</v>
      </c>
      <c r="B21" s="19"/>
      <c r="C21" s="19"/>
      <c r="D21" s="20"/>
    </row>
    <row r="22" spans="1:8" ht="15.75" x14ac:dyDescent="0.2">
      <c r="A22" s="18" t="s">
        <v>30</v>
      </c>
      <c r="B22" s="19"/>
      <c r="C22" s="19"/>
      <c r="D22" s="20"/>
    </row>
    <row r="23" spans="1:8" ht="15.75" x14ac:dyDescent="0.2">
      <c r="A23" s="9"/>
      <c r="B23" s="5"/>
      <c r="C23" s="5"/>
    </row>
    <row r="24" spans="1:8" ht="15.75" x14ac:dyDescent="0.2">
      <c r="A24" s="102" t="s">
        <v>16</v>
      </c>
      <c r="B24" s="102"/>
      <c r="C24" s="102"/>
      <c r="D24" s="102"/>
    </row>
    <row r="25" spans="1:8" ht="15.75" x14ac:dyDescent="0.2">
      <c r="A25" s="102" t="s">
        <v>35</v>
      </c>
      <c r="B25" s="102"/>
      <c r="C25" s="102"/>
      <c r="D25" s="102"/>
    </row>
    <row r="26" spans="1:8" ht="15.75" x14ac:dyDescent="0.2">
      <c r="A26" s="28"/>
      <c r="B26" s="28"/>
      <c r="C26" s="28"/>
      <c r="D26" s="28"/>
    </row>
    <row r="27" spans="1:8" ht="15.75" x14ac:dyDescent="0.2">
      <c r="A27" s="28"/>
      <c r="B27"/>
      <c r="D27"/>
      <c r="F27" s="48" t="s">
        <v>47</v>
      </c>
      <c r="G27" s="48" t="s">
        <v>48</v>
      </c>
      <c r="H27" s="48" t="s">
        <v>49</v>
      </c>
    </row>
    <row r="28" spans="1:8" ht="60" x14ac:dyDescent="0.2">
      <c r="A28" s="28"/>
      <c r="B28" s="49" t="s">
        <v>31</v>
      </c>
      <c r="C28" s="50" t="s">
        <v>50</v>
      </c>
      <c r="D28" s="50" t="s">
        <v>51</v>
      </c>
      <c r="E28" s="50" t="s">
        <v>52</v>
      </c>
      <c r="F28" s="50" t="s">
        <v>53</v>
      </c>
      <c r="G28" s="51" t="s">
        <v>54</v>
      </c>
      <c r="H28" s="52" t="s">
        <v>55</v>
      </c>
    </row>
    <row r="29" spans="1:8" ht="15.75" x14ac:dyDescent="0.25">
      <c r="A29" s="28"/>
      <c r="B29" s="53" t="s">
        <v>56</v>
      </c>
      <c r="C29" s="54">
        <v>45000</v>
      </c>
      <c r="D29" s="54">
        <v>0</v>
      </c>
      <c r="E29" s="54">
        <v>0</v>
      </c>
      <c r="F29" s="55">
        <f>+C29+D29+E29</f>
        <v>45000</v>
      </c>
      <c r="G29" s="69"/>
      <c r="H29" s="69">
        <f>+F29*G29</f>
        <v>0</v>
      </c>
    </row>
    <row r="30" spans="1:8" ht="15.75" x14ac:dyDescent="0.25">
      <c r="A30" s="28"/>
      <c r="B30" s="53" t="s">
        <v>57</v>
      </c>
      <c r="C30" s="54">
        <v>45000</v>
      </c>
      <c r="D30" s="54">
        <f>C30+1750</f>
        <v>46750</v>
      </c>
      <c r="E30" s="54">
        <f>D30+1750</f>
        <v>48500</v>
      </c>
      <c r="F30" s="55">
        <f>+C30+D30+E30</f>
        <v>140250</v>
      </c>
      <c r="G30" s="69"/>
      <c r="H30" s="69">
        <f t="shared" ref="H30:H32" si="0">+F30*G30</f>
        <v>0</v>
      </c>
    </row>
    <row r="31" spans="1:8" ht="26.25" x14ac:dyDescent="0.25">
      <c r="A31" s="28"/>
      <c r="B31" s="53" t="s">
        <v>76</v>
      </c>
      <c r="C31" s="56">
        <v>1750</v>
      </c>
      <c r="D31" s="56">
        <v>1750</v>
      </c>
      <c r="E31" s="56">
        <f>D31/2</f>
        <v>875</v>
      </c>
      <c r="F31" s="55">
        <f>+C31+D31+E31</f>
        <v>4375</v>
      </c>
      <c r="G31" s="69"/>
      <c r="H31" s="69">
        <f t="shared" si="0"/>
        <v>0</v>
      </c>
    </row>
    <row r="32" spans="1:8" ht="15.75" x14ac:dyDescent="0.25">
      <c r="A32" s="28"/>
      <c r="B32" s="53" t="s">
        <v>58</v>
      </c>
      <c r="C32" s="54">
        <v>550</v>
      </c>
      <c r="D32" s="54">
        <v>550</v>
      </c>
      <c r="E32" s="57">
        <v>550</v>
      </c>
      <c r="F32" s="55">
        <f>+C32+D32+E32</f>
        <v>1650</v>
      </c>
      <c r="G32" s="69"/>
      <c r="H32" s="69">
        <f t="shared" si="0"/>
        <v>0</v>
      </c>
    </row>
    <row r="33" spans="1:8" ht="15.75" x14ac:dyDescent="0.25">
      <c r="A33" s="28"/>
      <c r="B33" s="58"/>
      <c r="C33" s="59"/>
      <c r="D33" s="59"/>
      <c r="E33" s="60"/>
      <c r="F33" s="59"/>
      <c r="G33" s="74" t="s">
        <v>59</v>
      </c>
      <c r="H33" s="70">
        <f>SUM(H29:H32)</f>
        <v>0</v>
      </c>
    </row>
    <row r="34" spans="1:8" ht="15.75" x14ac:dyDescent="0.25">
      <c r="A34" s="28"/>
      <c r="B34" s="58"/>
      <c r="C34" s="59"/>
      <c r="D34" s="59"/>
      <c r="E34" s="60"/>
      <c r="F34" s="59"/>
      <c r="G34" s="61"/>
      <c r="H34" s="62"/>
    </row>
    <row r="35" spans="1:8" ht="15.75" x14ac:dyDescent="0.25">
      <c r="A35" s="28"/>
      <c r="B35" s="58"/>
      <c r="C35" s="59"/>
      <c r="D35" s="59"/>
      <c r="E35" s="60"/>
      <c r="F35" s="48" t="s">
        <v>47</v>
      </c>
      <c r="G35" s="48" t="s">
        <v>48</v>
      </c>
      <c r="H35" s="48" t="s">
        <v>49</v>
      </c>
    </row>
    <row r="36" spans="1:8" ht="75" x14ac:dyDescent="0.2">
      <c r="A36" s="28"/>
      <c r="B36" s="63" t="s">
        <v>31</v>
      </c>
      <c r="C36" s="64" t="s">
        <v>60</v>
      </c>
      <c r="D36" s="64" t="s">
        <v>61</v>
      </c>
      <c r="E36" s="64" t="s">
        <v>62</v>
      </c>
      <c r="F36" s="64" t="s">
        <v>63</v>
      </c>
      <c r="G36" s="51" t="s">
        <v>64</v>
      </c>
      <c r="H36" s="52" t="s">
        <v>65</v>
      </c>
    </row>
    <row r="37" spans="1:8" ht="30" x14ac:dyDescent="0.25">
      <c r="A37" s="28"/>
      <c r="B37" s="65" t="s">
        <v>66</v>
      </c>
      <c r="C37" s="66">
        <v>13500</v>
      </c>
      <c r="D37" s="66">
        <f>C37</f>
        <v>13500</v>
      </c>
      <c r="E37" s="66">
        <f>D37</f>
        <v>13500</v>
      </c>
      <c r="F37" s="67">
        <f>+C37+D37+E37</f>
        <v>40500</v>
      </c>
      <c r="G37" s="69"/>
      <c r="H37" s="69">
        <f>+F37*G37</f>
        <v>0</v>
      </c>
    </row>
    <row r="38" spans="1:8" ht="30" x14ac:dyDescent="0.25">
      <c r="A38" s="28"/>
      <c r="B38" s="65" t="s">
        <v>67</v>
      </c>
      <c r="C38" s="66">
        <v>750</v>
      </c>
      <c r="D38" s="66">
        <v>750</v>
      </c>
      <c r="E38" s="66">
        <v>750</v>
      </c>
      <c r="F38" s="67">
        <f>+C38+D38+E38</f>
        <v>2250</v>
      </c>
      <c r="G38" s="69"/>
      <c r="H38" s="69">
        <f t="shared" ref="H38:H41" si="1">+F38*G38</f>
        <v>0</v>
      </c>
    </row>
    <row r="39" spans="1:8" ht="15.75" x14ac:dyDescent="0.25">
      <c r="A39" s="28"/>
      <c r="B39" s="65" t="s">
        <v>68</v>
      </c>
      <c r="C39" s="66">
        <v>450</v>
      </c>
      <c r="D39" s="66">
        <v>450</v>
      </c>
      <c r="E39" s="66">
        <v>450</v>
      </c>
      <c r="F39" s="67">
        <f>+C39+D39+E39</f>
        <v>1350</v>
      </c>
      <c r="G39" s="69"/>
      <c r="H39" s="69">
        <f t="shared" si="1"/>
        <v>0</v>
      </c>
    </row>
    <row r="40" spans="1:8" ht="15.75" x14ac:dyDescent="0.25">
      <c r="A40" s="28"/>
      <c r="B40" s="65" t="s">
        <v>69</v>
      </c>
      <c r="C40" s="66">
        <v>150</v>
      </c>
      <c r="D40" s="66">
        <v>150</v>
      </c>
      <c r="E40" s="66">
        <v>150</v>
      </c>
      <c r="F40" s="67">
        <f>+C40+D40+E40</f>
        <v>450</v>
      </c>
      <c r="G40" s="69"/>
      <c r="H40" s="69">
        <f t="shared" si="1"/>
        <v>0</v>
      </c>
    </row>
    <row r="41" spans="1:8" ht="31.5" x14ac:dyDescent="0.25">
      <c r="A41" s="28"/>
      <c r="B41" s="65" t="s">
        <v>70</v>
      </c>
      <c r="C41" s="66">
        <v>150</v>
      </c>
      <c r="D41" s="66">
        <v>150</v>
      </c>
      <c r="E41" s="66">
        <v>150</v>
      </c>
      <c r="F41" s="67">
        <f>+C41+D41+E41</f>
        <v>450</v>
      </c>
      <c r="G41" s="69"/>
      <c r="H41" s="69">
        <f t="shared" si="1"/>
        <v>0</v>
      </c>
    </row>
    <row r="42" spans="1:8" ht="15.75" x14ac:dyDescent="0.25">
      <c r="A42" s="28"/>
      <c r="B42" s="68"/>
      <c r="C42" s="68"/>
      <c r="D42" s="68"/>
      <c r="E42" s="68"/>
      <c r="F42" s="68"/>
      <c r="G42" s="75" t="s">
        <v>71</v>
      </c>
      <c r="H42" s="70">
        <f>SUM(H37:H41)</f>
        <v>0</v>
      </c>
    </row>
    <row r="43" spans="1:8" ht="15.75" x14ac:dyDescent="0.2">
      <c r="A43" s="28"/>
    </row>
    <row r="44" spans="1:8" ht="15.75" customHeight="1" x14ac:dyDescent="0.2">
      <c r="A44" s="80" t="s">
        <v>72</v>
      </c>
      <c r="B44" s="81" t="s">
        <v>81</v>
      </c>
      <c r="C44" s="82"/>
      <c r="D44" s="82"/>
      <c r="E44" s="82"/>
      <c r="F44" s="82"/>
      <c r="G44" s="82"/>
      <c r="H44" s="78">
        <f>+H42+H33</f>
        <v>0</v>
      </c>
    </row>
    <row r="45" spans="1:8" ht="27.75" customHeight="1" x14ac:dyDescent="0.2">
      <c r="A45" s="80"/>
      <c r="B45" s="83"/>
      <c r="C45" s="84"/>
      <c r="D45" s="84"/>
      <c r="E45" s="84"/>
      <c r="F45" s="84"/>
      <c r="G45" s="84"/>
      <c r="H45" s="78"/>
    </row>
    <row r="46" spans="1:8" ht="39" customHeight="1" x14ac:dyDescent="0.2">
      <c r="A46" s="73" t="s">
        <v>73</v>
      </c>
      <c r="B46" s="85" t="s">
        <v>82</v>
      </c>
      <c r="C46" s="86"/>
      <c r="D46" s="86"/>
      <c r="E46" s="86"/>
      <c r="F46" s="86"/>
      <c r="G46" s="86"/>
      <c r="H46" s="72">
        <v>4425</v>
      </c>
    </row>
    <row r="47" spans="1:8" ht="39" customHeight="1" x14ac:dyDescent="0.2">
      <c r="A47" s="73" t="s">
        <v>74</v>
      </c>
      <c r="B47" s="85" t="s">
        <v>77</v>
      </c>
      <c r="C47" s="86"/>
      <c r="D47" s="86"/>
      <c r="E47" s="86"/>
      <c r="F47" s="86"/>
      <c r="G47" s="86"/>
      <c r="H47" s="76"/>
    </row>
    <row r="48" spans="1:8" ht="39" customHeight="1" x14ac:dyDescent="0.2">
      <c r="A48" s="28"/>
      <c r="B48" s="71"/>
      <c r="C48" s="71"/>
      <c r="D48" s="71"/>
      <c r="E48" s="71"/>
      <c r="F48" s="71"/>
      <c r="G48" s="71"/>
      <c r="H48" s="71"/>
    </row>
    <row r="49" spans="1:7" x14ac:dyDescent="0.2">
      <c r="A49" s="4"/>
      <c r="B49" s="4"/>
      <c r="C49" s="4"/>
      <c r="D49" s="4"/>
      <c r="E49" s="3"/>
    </row>
    <row r="51" spans="1:7" ht="15.75" x14ac:dyDescent="0.2">
      <c r="B51" s="89" t="s">
        <v>26</v>
      </c>
      <c r="C51" s="90" t="s">
        <v>25</v>
      </c>
      <c r="D51" s="90"/>
      <c r="E51" s="91"/>
    </row>
    <row r="52" spans="1:7" ht="15" x14ac:dyDescent="0.25">
      <c r="E52" s="17"/>
    </row>
    <row r="53" spans="1:7" ht="47.25" x14ac:dyDescent="0.2">
      <c r="B53" s="109" t="s">
        <v>75</v>
      </c>
      <c r="C53" s="110"/>
      <c r="D53" s="111"/>
      <c r="E53" s="27" t="s">
        <v>32</v>
      </c>
    </row>
    <row r="54" spans="1:7" ht="36.75" customHeight="1" x14ac:dyDescent="0.25">
      <c r="A54" s="16"/>
      <c r="B54" s="79" t="s">
        <v>78</v>
      </c>
      <c r="C54" s="79"/>
      <c r="D54" s="79"/>
      <c r="E54" s="23"/>
    </row>
    <row r="55" spans="1:7" ht="34.5" customHeight="1" x14ac:dyDescent="0.25">
      <c r="A55" s="16"/>
      <c r="B55" s="112" t="s">
        <v>79</v>
      </c>
      <c r="C55" s="113"/>
      <c r="D55" s="114"/>
      <c r="E55" s="24"/>
    </row>
    <row r="56" spans="1:7" ht="54" customHeight="1" x14ac:dyDescent="0.2">
      <c r="A56" s="16"/>
      <c r="B56" s="112" t="s">
        <v>80</v>
      </c>
      <c r="C56" s="113"/>
      <c r="D56" s="114"/>
      <c r="E56" s="72">
        <v>4425</v>
      </c>
    </row>
    <row r="57" spans="1:7" ht="34.5" customHeight="1" x14ac:dyDescent="0.2">
      <c r="A57" s="16"/>
      <c r="B57" s="29"/>
      <c r="C57" s="29"/>
      <c r="D57" s="29"/>
      <c r="E57" s="30"/>
    </row>
    <row r="58" spans="1:7" ht="15.75" x14ac:dyDescent="0.2">
      <c r="A58" s="16"/>
      <c r="B58" s="29"/>
      <c r="C58" s="29"/>
      <c r="D58" s="29"/>
      <c r="E58" s="30"/>
    </row>
    <row r="59" spans="1:7" ht="15.75" x14ac:dyDescent="0.2">
      <c r="A59" s="16"/>
      <c r="B59" s="89" t="s">
        <v>42</v>
      </c>
      <c r="C59" s="90" t="s">
        <v>25</v>
      </c>
      <c r="D59" s="90"/>
      <c r="E59" s="91"/>
    </row>
    <row r="61" spans="1:7" ht="29.25" customHeight="1" x14ac:dyDescent="0.2">
      <c r="A61" s="104" t="s">
        <v>41</v>
      </c>
      <c r="B61" s="104"/>
      <c r="C61" s="104"/>
      <c r="D61" s="104"/>
      <c r="E61" s="104"/>
      <c r="F61" s="104"/>
      <c r="G61" s="104"/>
    </row>
    <row r="62" spans="1:7" s="14" customFormat="1" ht="12.75" customHeight="1" x14ac:dyDescent="0.2">
      <c r="A62" s="103" t="s">
        <v>44</v>
      </c>
      <c r="B62" s="45" t="s">
        <v>36</v>
      </c>
      <c r="C62" s="105" t="s">
        <v>37</v>
      </c>
      <c r="D62" s="107" t="s">
        <v>45</v>
      </c>
      <c r="E62" s="96" t="s">
        <v>40</v>
      </c>
      <c r="F62" s="96" t="s">
        <v>43</v>
      </c>
      <c r="G62" s="96" t="s">
        <v>46</v>
      </c>
    </row>
    <row r="63" spans="1:7" s="14" customFormat="1" ht="43.5" customHeight="1" x14ac:dyDescent="0.2">
      <c r="A63" s="103"/>
      <c r="B63" s="46" t="s">
        <v>38</v>
      </c>
      <c r="C63" s="106"/>
      <c r="D63" s="108"/>
      <c r="E63" s="97"/>
      <c r="F63" s="97"/>
      <c r="G63" s="97"/>
    </row>
    <row r="64" spans="1:7" x14ac:dyDescent="0.2">
      <c r="A64" s="34"/>
      <c r="B64" s="35"/>
      <c r="C64" s="36"/>
      <c r="D64" s="36"/>
      <c r="E64" s="36"/>
      <c r="F64" s="37"/>
      <c r="G64" s="38"/>
    </row>
    <row r="65" spans="1:7" x14ac:dyDescent="0.2">
      <c r="A65" s="34"/>
      <c r="B65" s="39"/>
      <c r="C65" s="40"/>
      <c r="D65" s="41"/>
      <c r="E65" s="41"/>
      <c r="F65" s="42"/>
      <c r="G65" s="43"/>
    </row>
    <row r="66" spans="1:7" x14ac:dyDescent="0.2">
      <c r="A66" s="34"/>
      <c r="B66" s="36"/>
      <c r="C66" s="40"/>
      <c r="D66" s="41"/>
      <c r="E66" s="41"/>
      <c r="F66" s="41"/>
      <c r="G66" s="43"/>
    </row>
    <row r="67" spans="1:7" x14ac:dyDescent="0.2">
      <c r="A67" s="34"/>
      <c r="B67" s="39"/>
      <c r="C67" s="40"/>
      <c r="D67" s="41"/>
      <c r="E67" s="41"/>
      <c r="F67" s="42"/>
      <c r="G67" s="43"/>
    </row>
    <row r="68" spans="1:7" x14ac:dyDescent="0.2">
      <c r="A68" s="34"/>
      <c r="B68" s="40"/>
      <c r="C68" s="40"/>
      <c r="D68" s="41"/>
      <c r="E68" s="41"/>
      <c r="F68" s="41"/>
      <c r="G68" s="43"/>
    </row>
    <row r="69" spans="1:7" x14ac:dyDescent="0.2">
      <c r="A69" s="34"/>
      <c r="B69" s="39"/>
      <c r="C69" s="40"/>
      <c r="D69" s="41"/>
      <c r="E69" s="41"/>
      <c r="F69" s="42"/>
      <c r="G69" s="43"/>
    </row>
    <row r="70" spans="1:7" x14ac:dyDescent="0.2">
      <c r="A70" s="34"/>
      <c r="B70" s="36"/>
      <c r="C70" s="40"/>
      <c r="D70" s="41"/>
      <c r="E70" s="41"/>
      <c r="F70" s="41"/>
      <c r="G70" s="43"/>
    </row>
    <row r="71" spans="1:7" x14ac:dyDescent="0.2">
      <c r="A71" s="34"/>
      <c r="B71" s="39"/>
      <c r="C71" s="40"/>
      <c r="D71" s="41"/>
      <c r="E71" s="41"/>
      <c r="F71" s="42"/>
      <c r="G71" s="44"/>
    </row>
    <row r="72" spans="1:7" x14ac:dyDescent="0.2">
      <c r="A72" s="34"/>
      <c r="B72" s="39"/>
      <c r="C72" s="40"/>
      <c r="D72" s="41"/>
      <c r="E72" s="41"/>
      <c r="F72" s="42"/>
      <c r="G72" s="44"/>
    </row>
    <row r="73" spans="1:7" x14ac:dyDescent="0.2">
      <c r="A73" s="34"/>
      <c r="B73" s="36"/>
      <c r="C73" s="40"/>
      <c r="D73" s="41"/>
      <c r="E73" s="41"/>
      <c r="F73" s="41"/>
      <c r="G73" s="43"/>
    </row>
    <row r="74" spans="1:7" x14ac:dyDescent="0.2">
      <c r="B74" s="33" t="s">
        <v>39</v>
      </c>
      <c r="C74" s="31"/>
      <c r="D74" s="32"/>
      <c r="E74" s="41"/>
      <c r="F74" s="41"/>
      <c r="G74" s="43"/>
    </row>
    <row r="77" spans="1:7" ht="15.75" x14ac:dyDescent="0.2">
      <c r="A77" s="89" t="s">
        <v>23</v>
      </c>
      <c r="B77" s="90"/>
      <c r="C77" s="90"/>
      <c r="D77" s="91"/>
    </row>
    <row r="79" spans="1:7" ht="20.25" x14ac:dyDescent="0.2">
      <c r="A79" s="10" t="s">
        <v>17</v>
      </c>
      <c r="B79" s="11"/>
    </row>
    <row r="80" spans="1:7" x14ac:dyDescent="0.2">
      <c r="A80" s="21" t="s">
        <v>29</v>
      </c>
      <c r="B80" s="22"/>
    </row>
    <row r="81" spans="1:4" x14ac:dyDescent="0.2">
      <c r="B81" s="12"/>
    </row>
    <row r="82" spans="1:4" x14ac:dyDescent="0.2">
      <c r="A82" t="s">
        <v>18</v>
      </c>
      <c r="B82"/>
    </row>
    <row r="83" spans="1:4" x14ac:dyDescent="0.2">
      <c r="B83"/>
    </row>
    <row r="84" spans="1:4" x14ac:dyDescent="0.2">
      <c r="A84" t="s">
        <v>19</v>
      </c>
      <c r="B84"/>
    </row>
    <row r="85" spans="1:4" x14ac:dyDescent="0.2">
      <c r="D85" s="13" t="s">
        <v>20</v>
      </c>
    </row>
    <row r="86" spans="1:4" x14ac:dyDescent="0.2">
      <c r="D86" s="13"/>
    </row>
    <row r="87" spans="1:4" x14ac:dyDescent="0.2">
      <c r="A87" s="14" t="s">
        <v>21</v>
      </c>
    </row>
    <row r="88" spans="1:4" ht="27.95" customHeight="1" x14ac:dyDescent="0.2">
      <c r="A88" s="92" t="s">
        <v>24</v>
      </c>
      <c r="B88" s="93"/>
      <c r="C88" s="93"/>
      <c r="D88" s="93"/>
    </row>
    <row r="89" spans="1:4" s="15" customFormat="1" ht="27.95" customHeight="1" x14ac:dyDescent="0.2">
      <c r="A89" s="94" t="s">
        <v>27</v>
      </c>
      <c r="B89" s="95"/>
      <c r="C89" s="95"/>
      <c r="D89" s="95"/>
    </row>
    <row r="90" spans="1:4" s="15" customFormat="1" ht="27.95" customHeight="1" x14ac:dyDescent="0.2">
      <c r="A90" s="92" t="s">
        <v>22</v>
      </c>
      <c r="B90" s="93"/>
      <c r="C90" s="93"/>
      <c r="D90" s="93"/>
    </row>
    <row r="91" spans="1:4" s="15" customFormat="1" x14ac:dyDescent="0.2">
      <c r="A91" s="87" t="s">
        <v>28</v>
      </c>
      <c r="B91" s="88"/>
      <c r="C91" s="88"/>
      <c r="D91" s="88"/>
    </row>
  </sheetData>
  <mergeCells count="27">
    <mergeCell ref="G62:G63"/>
    <mergeCell ref="A3:D3"/>
    <mergeCell ref="B5:D5"/>
    <mergeCell ref="A24:D24"/>
    <mergeCell ref="A25:D25"/>
    <mergeCell ref="B59:E59"/>
    <mergeCell ref="A62:A63"/>
    <mergeCell ref="A61:G61"/>
    <mergeCell ref="C62:C63"/>
    <mergeCell ref="D62:D63"/>
    <mergeCell ref="E62:E63"/>
    <mergeCell ref="F62:F63"/>
    <mergeCell ref="B53:D53"/>
    <mergeCell ref="B56:D56"/>
    <mergeCell ref="B55:D55"/>
    <mergeCell ref="B51:E51"/>
    <mergeCell ref="A91:D91"/>
    <mergeCell ref="A77:D77"/>
    <mergeCell ref="A88:D88"/>
    <mergeCell ref="A89:D89"/>
    <mergeCell ref="A90:D90"/>
    <mergeCell ref="H44:H45"/>
    <mergeCell ref="B54:D54"/>
    <mergeCell ref="A44:A45"/>
    <mergeCell ref="B44:G45"/>
    <mergeCell ref="B46:G46"/>
    <mergeCell ref="B47:G47"/>
  </mergeCells>
  <printOptions horizontalCentered="1"/>
  <pageMargins left="0" right="0" top="0" bottom="0" header="0.51181102362204722" footer="0.51181102362204722"/>
  <pageSetup paperSize="8" scale="6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economica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pcusr</dc:creator>
  <cp:lastModifiedBy>Carla Ranieri</cp:lastModifiedBy>
  <cp:lastPrinted>2020-09-30T12:44:10Z</cp:lastPrinted>
  <dcterms:created xsi:type="dcterms:W3CDTF">2012-04-12T11:31:21Z</dcterms:created>
  <dcterms:modified xsi:type="dcterms:W3CDTF">2020-11-24T10:21:53Z</dcterms:modified>
</cp:coreProperties>
</file>